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C:\Users\dragan\Documents\Monika\07_PROJEKTI\07_VA0083_Kolesarska brv Tepanje_Draža vas\05_RAZPISNA DOKUMENTACIJA\"/>
    </mc:Choice>
  </mc:AlternateContent>
  <xr:revisionPtr revIDLastSave="0" documentId="13_ncr:1_{AB733D47-6393-482D-9234-0DEF1D3A6B8F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 l="1"/>
  <c r="D116" i="1" s="1"/>
  <c r="D11" i="1"/>
  <c r="D119" i="1" l="1"/>
  <c r="D123" i="1" s="1"/>
  <c r="D126" i="1" s="1"/>
  <c r="D129" i="1" s="1"/>
</calcChain>
</file>

<file path=xl/sharedStrings.xml><?xml version="1.0" encoding="utf-8"?>
<sst xmlns="http://schemas.openxmlformats.org/spreadsheetml/2006/main" count="109" uniqueCount="75">
  <si>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</si>
  <si>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</si>
  <si>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</si>
  <si>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</si>
  <si>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</si>
  <si>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</si>
  <si>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</si>
  <si>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 xml:space="preserve">3. </t>
  </si>
  <si>
    <t>Geološko-geomehansko poročilo z vsemi potrebnimi preiskavami</t>
  </si>
  <si>
    <t>Elaborat dimenzioniranja voziščne konstrukcije z vsemi potrebnimi preiskavami</t>
  </si>
  <si>
    <t>4.</t>
  </si>
  <si>
    <t>5.</t>
  </si>
  <si>
    <t>a)</t>
  </si>
  <si>
    <t>b)</t>
  </si>
  <si>
    <t>7.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</si>
  <si>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</si>
  <si>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</si>
  <si>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</si>
  <si>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</si>
  <si>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</si>
  <si>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</si>
  <si>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</si>
  <si>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</si>
  <si>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</si>
  <si>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10.2</t>
  </si>
  <si>
    <t>10.3</t>
  </si>
  <si>
    <t>15.</t>
  </si>
  <si>
    <t>SKUPAJ z nepredvidenimi deli:</t>
  </si>
  <si>
    <t>10</t>
  </si>
  <si>
    <t>% od vrednosti izvedenih del</t>
  </si>
  <si>
    <t>NEPREDVIDENA DELA</t>
  </si>
  <si>
    <t>SPECIFIKACIJA DEL IN ODGOVORNEGA KADRA</t>
  </si>
  <si>
    <t xml:space="preserve">Gospodarski subjekt, ki prevzema postavko: </t>
  </si>
  <si>
    <t>Gospodarski subjekt, ki prevzema postavko:</t>
  </si>
  <si>
    <t>Vodja projekta:</t>
  </si>
  <si>
    <t>Pooblaščeni inženir/izdelovalec:</t>
  </si>
  <si>
    <t>Dodatno:</t>
  </si>
  <si>
    <t>IZP skladno z Pravilnikom o podrobnejši vsebini dokumentacije in obrazcih, povezanih z graditvijo objektov (vključno z projektnimi in drugimi pogoji) razširjena z idejnimi zasnovami skladno z navodili v projektni nalogi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</si>
  <si>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</si>
  <si>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</si>
  <si>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</si>
  <si>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Vodilni načrt </t>
  </si>
  <si>
    <t>Geodetski načrt s certifikatom</t>
  </si>
  <si>
    <t>* pridobitev vseh potrebnih mnenj v skladu z Gradbenim zakonom (vodilni načrt je potrebno priložiti vse prejete projektne in druge pogoje ter mnenja; potrebno je opisati skladnost gradnje s pridobljenimi projektnimi in drugimi pogoji ter predpisi, ki so podlaga za izdajo mnenj),</t>
  </si>
  <si>
    <t>* tehnična pomoč pri odkupih zemljišč,</t>
  </si>
  <si>
    <t>* zbirno tehnično poročilo,</t>
  </si>
  <si>
    <t>* zbirna karta komunalnih vodov,</t>
  </si>
  <si>
    <t>* gradbena in ureditvena situacija,</t>
  </si>
  <si>
    <t>Vodilni načrt - Načrtom PZI novogradnje kolesarske brvi ob nadvozu (VA0083)</t>
  </si>
  <si>
    <t xml:space="preserve">Načrt prestavitve TK kabelske kanalizacije, telekomunikacijskih in optičnih vodov na nivoju PZI (v skladu z zahtevami iz projektne naloge in pogoji) </t>
  </si>
  <si>
    <t>* arhiviranje projektne dokumentacije skladno z navodili v projektni nalogi,</t>
  </si>
  <si>
    <t>* ostalo v skladu z vsebino projektne naloge,</t>
  </si>
  <si>
    <t>* tabela kazalniki,</t>
  </si>
  <si>
    <t>* Predračunski elaborat (izdela se v ločeni mapi in vsebuje popise del in predračun vseh del in stroškov, skladno z zahtevami iz projektne naloge; vsebuje tudi rekapitulacijo iz katere je razvidna vrednost celotnega gradbenega posega),</t>
  </si>
  <si>
    <t>Idejna zasnova kolesarske brvi ob nadvozu VA0083</t>
  </si>
  <si>
    <t>* Elaborat za preprečevanje in zmanjševanje emisije delcev z gradbišča - skladno z navodili v projektni nalogi.</t>
  </si>
  <si>
    <t>10.4</t>
  </si>
  <si>
    <t>10.5</t>
  </si>
  <si>
    <t>Načrt prestavitve vodovoda na nivoju PZI (v skladu z zahtevami iz projektne naloge in pogoji)</t>
  </si>
  <si>
    <t xml:space="preserve">Načrt prestavitve meteornega voda na nivoju PZI (v skladu z zahtevami iz projektne naloge in pogoji) </t>
  </si>
  <si>
    <t>* Katastrski elaborat skladno z navodili iz projektne naloge ,</t>
  </si>
  <si>
    <r>
      <t xml:space="preserve">Načrt PZI za izdelavo novogradnje kolesarske brvi ob nadvozu (VA0083) nad AC A1 0038 v km 0,112 ob regionalni cesti R3-686/1278 (vsebuje tudi vse potrebne statične izračune, armaturne načrte, opažne načrte, delavniške načrte, </t>
    </r>
    <r>
      <rPr>
        <b/>
        <sz val="11"/>
        <rFont val="Calibri"/>
        <family val="2"/>
        <charset val="238"/>
        <scheme val="minor"/>
      </rPr>
      <t xml:space="preserve">elaborat prednapenjanja kablov, </t>
    </r>
    <r>
      <rPr>
        <b/>
        <sz val="11"/>
        <color theme="1"/>
        <rFont val="Calibri"/>
        <family val="2"/>
        <charset val="238"/>
        <scheme val="minor"/>
      </rPr>
      <t>...) na nivoju PZI</t>
    </r>
  </si>
  <si>
    <t>Načrt cestne razsvetljave z NN priključkom na nivoju PZI (v skladu z zahtevami iz projektne naloge in pogoji)</t>
  </si>
  <si>
    <t>10.6</t>
  </si>
  <si>
    <t>Načrt gospodarjenja z gradbenimi odpadki</t>
  </si>
  <si>
    <t xml:space="preserve">
za izdelavo PZI novogradnje kolesarske brvi ob nadvozu (VA0083) nad AC A1 0038 v km 0,112
ob regionalni cesti R3-686/1278 Tepanje - Žiče</t>
  </si>
  <si>
    <t>PZI Načrt ceste kolesarske površine v območju navezave na premostitveni objekt (z vsemi cestnimi priključki in križanji kolesarske povezave z obstoječo cestno infrastrukturo pred in za ureditvijo)</t>
  </si>
  <si>
    <t>Idejna zasnova ceste kolesarske površine v območju navezave na premostitveni objekt (z vsemi cestnimi priključki in križanji kolesarske povezave z obstoječo cestno infrastrukturo pred in za ureditvijo)</t>
  </si>
  <si>
    <t>Načrt vodenja in zavarovanja prometa regionalne ceste in avtoceste - tudi pešcev in kolesarjev,  v času gradnje vključno s popisom del in projektantskim predračunom prometne ureditve v fazi gradnje</t>
  </si>
  <si>
    <t xml:space="preserve">PZI Načrt vertikalne svetlobne signalizacije prehodov za pešce in kolesarje z NN priključkom (v skladu z zahtevami iz projektne naloge in pogoji, vsebuje tako elektro kot gradbeni del). </t>
  </si>
  <si>
    <t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</t>
  </si>
  <si>
    <t>13.</t>
  </si>
  <si>
    <t>Načrt začasnih prehodov preko srednjega ločilnega pasu na AC na vsaki strani objekta</t>
  </si>
  <si>
    <t>* obveščanje Agencije za komunikacijska omrežja in storitve Republike Slovenije (AKOS) o načrtovanih gradbenih delih skladno z zahtevami iz projektne naloge</t>
  </si>
  <si>
    <t>Načrt razmenitve upravljanja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</si>
</sst>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/>
    <xf numFmtId="0" fontId="0" fillId="0" borderId="8" xfId="0" applyFont="1" applyBorder="1" applyAlignment="1"/>
    <xf numFmtId="0" fontId="0" fillId="0" borderId="8" xfId="0" applyFont="1" applyBorder="1" applyAlignment="1"/>
    <xf numFmtId="0" fontId="0" fillId="0" borderId="8" xfId="0" applyFont="1" applyBorder="1" applyAlignment="1"/>
    <xf numFmtId="0" fontId="0" fillId="2" borderId="3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0" fillId="2" borderId="3" xfId="0" applyFont="1" applyFill="1" applyBorder="1" applyAlignment="1"/>
    <xf numFmtId="0" fontId="0" fillId="0" borderId="4" xfId="0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3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0" fillId="0" borderId="14" xfId="0" applyBorder="1" applyAlignment="1"/>
    <xf numFmtId="0" fontId="0" fillId="0" borderId="3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6" xfId="0" applyBorder="1" applyAlignment="1"/>
    <xf numFmtId="0" fontId="0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Font="1" applyBorder="1" applyAlignment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3" xfId="0" applyFont="1" applyFill="1" applyBorder="1" applyAlignment="1">
      <alignment vertical="center"/>
    </xf>
    <xf numFmtId="0" fontId="0" fillId="0" borderId="3" xfId="0" applyBorder="1" applyAlignment="1"/>
    <xf numFmtId="0" fontId="5" fillId="0" borderId="3" xfId="0" applyFont="1" applyBorder="1" applyAlignment="1">
      <alignment horizontal="center"/>
    </xf>
    <xf numFmtId="0" fontId="6" fillId="0" borderId="4" xfId="0" applyFont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2" borderId="3" xfId="0" applyFont="1" applyFill="1" applyBorder="1" applyAlignment="1">
      <alignment horizontal="justify" wrapText="1"/>
    </xf>
    <xf numFmtId="0" fontId="0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0" fontId="3" fillId="2" borderId="3" xfId="0" applyFont="1" applyFill="1" applyBorder="1" applyAlignment="1">
      <alignment wrapText="1"/>
    </xf>
    <xf numFmtId="0" fontId="3" fillId="0" borderId="4" xfId="0" applyFont="1" applyBorder="1" applyAlignment="1"/>
    <xf numFmtId="0" fontId="3" fillId="0" borderId="3" xfId="0" applyFont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1" fillId="0" borderId="6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protection locked="0"/>
    </xf>
    <xf numFmtId="0" fontId="0" fillId="0" borderId="12" xfId="0" applyFont="1" applyBorder="1" applyProtection="1">
      <protection locked="0"/>
    </xf>
    <xf numFmtId="0" fontId="1" fillId="0" borderId="12" xfId="0" applyFont="1" applyBorder="1" applyProtection="1">
      <protection locked="0"/>
    </xf>
    <xf numFmtId="164" fontId="1" fillId="4" borderId="11" xfId="0" applyNumberFormat="1" applyFont="1" applyFill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164" fontId="1" fillId="4" borderId="12" xfId="0" applyNumberFormat="1" applyFont="1" applyFill="1" applyBorder="1" applyAlignment="1" applyProtection="1">
      <alignment horizontal="center" vertical="center"/>
    </xf>
    <xf numFmtId="164" fontId="1" fillId="4" borderId="13" xfId="0" applyNumberFormat="1" applyFont="1" applyFill="1" applyBorder="1" applyAlignment="1" applyProtection="1">
      <alignment horizontal="center" vertical="center"/>
    </xf>
    <xf numFmtId="0" fontId="0" fillId="0" borderId="12" xfId="0" applyFont="1" applyBorder="1" applyAlignment="1" applyProtection="1"/>
    <xf numFmtId="0" fontId="0" fillId="0" borderId="13" xfId="0" applyFont="1" applyBorder="1" applyAlignment="1" applyProtection="1"/>
    <xf numFmtId="164" fontId="0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protection locked="0"/>
    </xf>
    <xf numFmtId="164" fontId="3" fillId="6" borderId="11" xfId="0" applyNumberFormat="1" applyFont="1" applyFill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5"/>
  <sheetViews>
    <sheetView tabSelected="1" zoomScale="85" zoomScaleNormal="85" workbookViewId="0">
      <selection activeCell="G13" sqref="G13"/>
    </sheetView>
  </sheetViews>
  <sheetFormatPr defaultRowHeight="15" x14ac:dyDescent="0.25"/>
  <cols>
    <col min="1" max="1" width="4" style="18" customWidth="1"/>
    <col min="2" max="2" width="37.28515625" style="23" customWidth="1"/>
    <col min="3" max="3" width="72.5703125" style="21" customWidth="1"/>
    <col min="4" max="4" width="22.85546875" style="19" customWidth="1"/>
  </cols>
  <sheetData>
    <row r="1" spans="1:4" ht="18.75" x14ac:dyDescent="0.3">
      <c r="A1" s="5"/>
      <c r="B1" s="70" t="s">
        <v>31</v>
      </c>
      <c r="C1" s="71"/>
      <c r="D1" s="6"/>
    </row>
    <row r="2" spans="1:4" ht="45" customHeight="1" x14ac:dyDescent="0.25">
      <c r="A2" s="7"/>
      <c r="B2" s="72" t="s">
        <v>65</v>
      </c>
      <c r="C2" s="73"/>
      <c r="D2" s="8"/>
    </row>
    <row r="3" spans="1:4" x14ac:dyDescent="0.25">
      <c r="A3" s="7"/>
      <c r="B3" s="15"/>
      <c r="C3" s="24"/>
      <c r="D3" s="8"/>
    </row>
    <row r="4" spans="1:4" x14ac:dyDescent="0.25">
      <c r="A4" s="7"/>
      <c r="B4" s="30" t="s">
        <v>0</v>
      </c>
      <c r="C4" s="87"/>
      <c r="D4" s="90" t="s">
        <v>2</v>
      </c>
    </row>
    <row r="5" spans="1:4" x14ac:dyDescent="0.25">
      <c r="A5" s="7"/>
      <c r="B5" s="29"/>
      <c r="C5" s="24"/>
      <c r="D5" s="89"/>
    </row>
    <row r="6" spans="1:4" x14ac:dyDescent="0.25">
      <c r="A6" s="7"/>
      <c r="B6" s="30" t="s">
        <v>1</v>
      </c>
      <c r="C6" s="88"/>
      <c r="D6" s="8"/>
    </row>
    <row r="7" spans="1:4" x14ac:dyDescent="0.25">
      <c r="A7" s="7"/>
      <c r="B7" s="15"/>
      <c r="C7" s="24"/>
      <c r="D7" s="8"/>
    </row>
    <row r="8" spans="1:4" x14ac:dyDescent="0.25">
      <c r="A8" s="7"/>
      <c r="B8" s="30" t="s">
        <v>34</v>
      </c>
      <c r="C8" s="88"/>
      <c r="D8" s="8"/>
    </row>
    <row r="9" spans="1:4" ht="15.75" thickBot="1" x14ac:dyDescent="0.3">
      <c r="A9" s="9"/>
      <c r="C9" s="25"/>
      <c r="D9" s="10"/>
    </row>
    <row r="10" spans="1:4" ht="30" customHeight="1" thickBot="1" x14ac:dyDescent="0.3">
      <c r="A10" s="11"/>
      <c r="B10" s="74" t="s">
        <v>3</v>
      </c>
      <c r="C10" s="75"/>
      <c r="D10" s="12" t="s">
        <v>4</v>
      </c>
    </row>
    <row r="11" spans="1:4" ht="15.6" customHeight="1" x14ac:dyDescent="0.25">
      <c r="A11" s="13" t="s">
        <v>5</v>
      </c>
      <c r="B11" s="82" t="s">
        <v>48</v>
      </c>
      <c r="C11" s="83"/>
      <c r="D11" s="100">
        <f>SUM(D13,D31)</f>
        <v>0</v>
      </c>
    </row>
    <row r="12" spans="1:4" s="36" customFormat="1" ht="14.45" customHeight="1" x14ac:dyDescent="0.25">
      <c r="A12" s="31"/>
      <c r="B12" s="33"/>
      <c r="C12" s="35"/>
      <c r="D12" s="32"/>
    </row>
    <row r="13" spans="1:4" x14ac:dyDescent="0.25">
      <c r="A13" s="7" t="s">
        <v>12</v>
      </c>
      <c r="B13" s="49" t="s">
        <v>41</v>
      </c>
      <c r="C13" s="50"/>
      <c r="D13" s="38">
        <v>0</v>
      </c>
    </row>
    <row r="14" spans="1:4" ht="15" customHeight="1" x14ac:dyDescent="0.25">
      <c r="A14" s="7"/>
      <c r="B14" s="28"/>
      <c r="C14" s="26"/>
      <c r="D14" s="14"/>
    </row>
    <row r="15" spans="1:4" ht="15" customHeight="1" x14ac:dyDescent="0.25">
      <c r="A15" s="31"/>
      <c r="B15" s="57" t="s">
        <v>36</v>
      </c>
      <c r="C15" s="58"/>
      <c r="D15" s="32"/>
    </row>
    <row r="16" spans="1:4" ht="45" customHeight="1" x14ac:dyDescent="0.25">
      <c r="A16" s="31"/>
      <c r="B16" s="51" t="s">
        <v>43</v>
      </c>
      <c r="C16" s="52"/>
      <c r="D16" s="32"/>
    </row>
    <row r="17" spans="1:6" x14ac:dyDescent="0.25">
      <c r="A17" s="31"/>
      <c r="B17" s="51" t="s">
        <v>44</v>
      </c>
      <c r="C17" s="52"/>
      <c r="D17" s="32"/>
    </row>
    <row r="18" spans="1:6" ht="14.45" customHeight="1" x14ac:dyDescent="0.25">
      <c r="A18" s="31"/>
      <c r="B18" s="53" t="s">
        <v>45</v>
      </c>
      <c r="C18" s="52"/>
      <c r="D18" s="32"/>
    </row>
    <row r="19" spans="1:6" ht="14.45" customHeight="1" x14ac:dyDescent="0.25">
      <c r="A19" s="31"/>
      <c r="B19" s="53" t="s">
        <v>46</v>
      </c>
      <c r="C19" s="52"/>
      <c r="D19" s="32"/>
    </row>
    <row r="20" spans="1:6" x14ac:dyDescent="0.25">
      <c r="A20" s="31"/>
      <c r="B20" s="53" t="s">
        <v>47</v>
      </c>
      <c r="C20" s="85"/>
      <c r="D20" s="32"/>
    </row>
    <row r="21" spans="1:6" x14ac:dyDescent="0.25">
      <c r="A21" s="31"/>
      <c r="B21" s="53" t="s">
        <v>60</v>
      </c>
      <c r="C21" s="85"/>
      <c r="D21" s="32"/>
    </row>
    <row r="22" spans="1:6" ht="29.45" customHeight="1" x14ac:dyDescent="0.25">
      <c r="A22" s="31"/>
      <c r="B22" s="53" t="s">
        <v>53</v>
      </c>
      <c r="C22" s="85"/>
      <c r="D22" s="32"/>
    </row>
    <row r="23" spans="1:6" x14ac:dyDescent="0.25">
      <c r="A23" s="31"/>
      <c r="B23" s="53" t="s">
        <v>50</v>
      </c>
      <c r="C23" s="85"/>
      <c r="D23" s="32"/>
    </row>
    <row r="24" spans="1:6" x14ac:dyDescent="0.25">
      <c r="A24" s="31"/>
      <c r="B24" s="53" t="s">
        <v>51</v>
      </c>
      <c r="C24" s="85"/>
      <c r="D24" s="32"/>
    </row>
    <row r="25" spans="1:6" x14ac:dyDescent="0.25">
      <c r="A25" s="31"/>
      <c r="B25" s="53" t="s">
        <v>52</v>
      </c>
      <c r="C25" s="86"/>
      <c r="D25" s="32"/>
    </row>
    <row r="26" spans="1:6" ht="31.5" customHeight="1" x14ac:dyDescent="0.25">
      <c r="A26" s="31"/>
      <c r="B26" s="79" t="s">
        <v>73</v>
      </c>
      <c r="C26" s="80"/>
      <c r="D26" s="32"/>
    </row>
    <row r="27" spans="1:6" x14ac:dyDescent="0.25">
      <c r="A27" s="31"/>
      <c r="B27" s="53" t="s">
        <v>55</v>
      </c>
      <c r="C27" s="86"/>
      <c r="D27" s="32"/>
    </row>
    <row r="28" spans="1:6" x14ac:dyDescent="0.25">
      <c r="A28" s="31"/>
      <c r="B28" s="33"/>
      <c r="C28" s="35"/>
      <c r="D28" s="32"/>
    </row>
    <row r="29" spans="1:6" ht="30" x14ac:dyDescent="0.25">
      <c r="A29" s="31"/>
      <c r="B29" s="29" t="s">
        <v>32</v>
      </c>
      <c r="C29" s="99"/>
      <c r="D29" s="32"/>
    </row>
    <row r="30" spans="1:6" x14ac:dyDescent="0.25">
      <c r="A30" s="31"/>
      <c r="B30" s="33"/>
      <c r="C30" s="35"/>
      <c r="D30" s="32"/>
    </row>
    <row r="31" spans="1:6" ht="45" customHeight="1" x14ac:dyDescent="0.25">
      <c r="A31" s="7" t="s">
        <v>13</v>
      </c>
      <c r="B31" s="49" t="s">
        <v>61</v>
      </c>
      <c r="C31" s="50"/>
      <c r="D31" s="38">
        <v>0</v>
      </c>
      <c r="F31" s="39"/>
    </row>
    <row r="32" spans="1:6" x14ac:dyDescent="0.25">
      <c r="A32" s="31"/>
      <c r="B32" s="33"/>
      <c r="C32" s="35"/>
      <c r="D32" s="32"/>
    </row>
    <row r="33" spans="1:4" x14ac:dyDescent="0.25">
      <c r="A33" s="7"/>
      <c r="B33" s="28" t="s">
        <v>35</v>
      </c>
      <c r="C33" s="98"/>
      <c r="D33" s="14"/>
    </row>
    <row r="34" spans="1:4" x14ac:dyDescent="0.25">
      <c r="A34" s="7"/>
      <c r="B34" s="28" t="s">
        <v>32</v>
      </c>
      <c r="C34" s="98"/>
      <c r="D34" s="14"/>
    </row>
    <row r="35" spans="1:4" ht="15" customHeight="1" thickBot="1" x14ac:dyDescent="0.3">
      <c r="A35" s="9"/>
      <c r="B35" s="34"/>
      <c r="C35" s="27"/>
      <c r="D35" s="16"/>
    </row>
    <row r="36" spans="1:4" ht="15" customHeight="1" x14ac:dyDescent="0.25">
      <c r="A36" s="13" t="s">
        <v>6</v>
      </c>
      <c r="B36" s="47" t="s">
        <v>42</v>
      </c>
      <c r="C36" s="48"/>
      <c r="D36" s="37">
        <v>0</v>
      </c>
    </row>
    <row r="37" spans="1:4" ht="15" customHeight="1" x14ac:dyDescent="0.25">
      <c r="A37" s="7"/>
      <c r="C37" s="26"/>
      <c r="D37" s="14"/>
    </row>
    <row r="38" spans="1:4" ht="15" customHeight="1" x14ac:dyDescent="0.25">
      <c r="A38" s="7"/>
      <c r="B38" s="28" t="s">
        <v>35</v>
      </c>
      <c r="C38" s="98"/>
      <c r="D38" s="14"/>
    </row>
    <row r="39" spans="1:4" ht="15" customHeight="1" x14ac:dyDescent="0.25">
      <c r="A39" s="7"/>
      <c r="B39" s="29" t="s">
        <v>32</v>
      </c>
      <c r="C39" s="98"/>
      <c r="D39" s="14"/>
    </row>
    <row r="40" spans="1:4" ht="15" customHeight="1" thickBot="1" x14ac:dyDescent="0.3">
      <c r="A40" s="9"/>
      <c r="B40" s="34"/>
      <c r="C40" s="27"/>
      <c r="D40" s="16"/>
    </row>
    <row r="41" spans="1:4" x14ac:dyDescent="0.25">
      <c r="A41" s="13" t="s">
        <v>7</v>
      </c>
      <c r="B41" s="47" t="s">
        <v>8</v>
      </c>
      <c r="C41" s="48"/>
      <c r="D41" s="37">
        <v>0</v>
      </c>
    </row>
    <row r="42" spans="1:4" x14ac:dyDescent="0.25">
      <c r="A42" s="7"/>
      <c r="C42" s="26"/>
      <c r="D42" s="14"/>
    </row>
    <row r="43" spans="1:4" x14ac:dyDescent="0.25">
      <c r="A43" s="7"/>
      <c r="B43" s="28" t="s">
        <v>35</v>
      </c>
      <c r="C43" s="98"/>
      <c r="D43" s="14"/>
    </row>
    <row r="44" spans="1:4" ht="30" x14ac:dyDescent="0.25">
      <c r="A44" s="7"/>
      <c r="B44" s="29" t="s">
        <v>32</v>
      </c>
      <c r="C44" s="98"/>
      <c r="D44" s="14"/>
    </row>
    <row r="45" spans="1:4" ht="15.75" thickBot="1" x14ac:dyDescent="0.3">
      <c r="A45" s="9"/>
      <c r="B45" s="22"/>
      <c r="C45" s="27"/>
      <c r="D45" s="16"/>
    </row>
    <row r="46" spans="1:4" x14ac:dyDescent="0.25">
      <c r="A46" s="13" t="s">
        <v>10</v>
      </c>
      <c r="B46" s="47" t="s">
        <v>9</v>
      </c>
      <c r="C46" s="48"/>
      <c r="D46" s="37">
        <v>0</v>
      </c>
    </row>
    <row r="47" spans="1:4" x14ac:dyDescent="0.25">
      <c r="A47" s="7"/>
      <c r="C47" s="26"/>
      <c r="D47" s="14"/>
    </row>
    <row r="48" spans="1:4" x14ac:dyDescent="0.25">
      <c r="A48" s="7"/>
      <c r="B48" s="28" t="s">
        <v>35</v>
      </c>
      <c r="C48" s="98"/>
      <c r="D48" s="14"/>
    </row>
    <row r="49" spans="1:4" ht="30" x14ac:dyDescent="0.25">
      <c r="A49" s="7"/>
      <c r="B49" s="29" t="s">
        <v>32</v>
      </c>
      <c r="C49" s="98"/>
      <c r="D49" s="14"/>
    </row>
    <row r="50" spans="1:4" ht="15.75" thickBot="1" x14ac:dyDescent="0.3">
      <c r="A50" s="9"/>
      <c r="B50" s="22"/>
      <c r="C50" s="27"/>
      <c r="D50" s="16"/>
    </row>
    <row r="51" spans="1:4" ht="28.9" customHeight="1" x14ac:dyDescent="0.25">
      <c r="A51" s="13" t="s">
        <v>11</v>
      </c>
      <c r="B51" s="82" t="s">
        <v>37</v>
      </c>
      <c r="C51" s="84"/>
      <c r="D51" s="100">
        <f>SUM(D53,D57)</f>
        <v>0</v>
      </c>
    </row>
    <row r="52" spans="1:4" x14ac:dyDescent="0.25">
      <c r="A52" s="7"/>
      <c r="C52" s="26"/>
      <c r="D52" s="14"/>
    </row>
    <row r="53" spans="1:4" x14ac:dyDescent="0.25">
      <c r="A53" s="7" t="s">
        <v>12</v>
      </c>
      <c r="B53" s="49" t="s">
        <v>54</v>
      </c>
      <c r="C53" s="50"/>
      <c r="D53" s="38">
        <v>0</v>
      </c>
    </row>
    <row r="54" spans="1:4" x14ac:dyDescent="0.25">
      <c r="A54" s="7"/>
      <c r="B54" s="28" t="s">
        <v>35</v>
      </c>
      <c r="C54" s="98"/>
      <c r="D54" s="14"/>
    </row>
    <row r="55" spans="1:4" ht="30" x14ac:dyDescent="0.25">
      <c r="A55" s="7"/>
      <c r="B55" s="29" t="s">
        <v>32</v>
      </c>
      <c r="C55" s="98"/>
      <c r="D55" s="14"/>
    </row>
    <row r="56" spans="1:4" x14ac:dyDescent="0.25">
      <c r="A56" s="7"/>
      <c r="C56" s="26"/>
      <c r="D56" s="14"/>
    </row>
    <row r="57" spans="1:4" ht="28.9" customHeight="1" x14ac:dyDescent="0.25">
      <c r="A57" s="7" t="s">
        <v>13</v>
      </c>
      <c r="B57" s="49" t="s">
        <v>67</v>
      </c>
      <c r="C57" s="50"/>
      <c r="D57" s="38">
        <v>0</v>
      </c>
    </row>
    <row r="58" spans="1:4" x14ac:dyDescent="0.25">
      <c r="A58" s="7"/>
      <c r="B58" s="28" t="s">
        <v>35</v>
      </c>
      <c r="C58" s="98"/>
      <c r="D58" s="14"/>
    </row>
    <row r="59" spans="1:4" ht="30" x14ac:dyDescent="0.25">
      <c r="A59" s="7"/>
      <c r="B59" s="29" t="s">
        <v>32</v>
      </c>
      <c r="C59" s="98"/>
      <c r="D59" s="14"/>
    </row>
    <row r="60" spans="1:4" ht="15.75" thickBot="1" x14ac:dyDescent="0.3">
      <c r="A60" s="7"/>
      <c r="C60" s="26"/>
      <c r="D60" s="14"/>
    </row>
    <row r="61" spans="1:4" ht="31.15" customHeight="1" x14ac:dyDescent="0.25">
      <c r="A61" s="13" t="s">
        <v>14</v>
      </c>
      <c r="B61" s="76" t="s">
        <v>66</v>
      </c>
      <c r="C61" s="48"/>
      <c r="D61" s="37">
        <v>0</v>
      </c>
    </row>
    <row r="62" spans="1:4" x14ac:dyDescent="0.25">
      <c r="A62" s="7"/>
      <c r="C62" s="26"/>
      <c r="D62" s="14"/>
    </row>
    <row r="63" spans="1:4" x14ac:dyDescent="0.25">
      <c r="A63" s="7"/>
      <c r="B63" s="28" t="s">
        <v>35</v>
      </c>
      <c r="C63" s="98"/>
      <c r="D63" s="14"/>
    </row>
    <row r="64" spans="1:4" ht="30" x14ac:dyDescent="0.25">
      <c r="A64" s="7"/>
      <c r="B64" s="29" t="s">
        <v>32</v>
      </c>
      <c r="C64" s="98"/>
      <c r="D64" s="14"/>
    </row>
    <row r="65" spans="1:6" ht="15.75" thickBot="1" x14ac:dyDescent="0.3">
      <c r="A65" s="9"/>
      <c r="B65" s="22"/>
      <c r="C65" s="27"/>
      <c r="D65" s="16"/>
    </row>
    <row r="66" spans="1:6" ht="29.45" customHeight="1" x14ac:dyDescent="0.25">
      <c r="A66" s="13" t="s">
        <v>23</v>
      </c>
      <c r="B66" s="44" t="s">
        <v>68</v>
      </c>
      <c r="C66" s="48"/>
      <c r="D66" s="37">
        <v>0</v>
      </c>
    </row>
    <row r="67" spans="1:6" x14ac:dyDescent="0.25">
      <c r="A67" s="7"/>
      <c r="C67" s="26"/>
      <c r="D67" s="14"/>
    </row>
    <row r="68" spans="1:6" x14ac:dyDescent="0.25">
      <c r="A68" s="7"/>
      <c r="B68" s="28" t="s">
        <v>35</v>
      </c>
      <c r="C68" s="98"/>
      <c r="D68" s="14"/>
    </row>
    <row r="69" spans="1:6" ht="30" x14ac:dyDescent="0.25">
      <c r="A69" s="7"/>
      <c r="B69" s="29" t="s">
        <v>32</v>
      </c>
      <c r="C69" s="98"/>
      <c r="D69" s="14"/>
    </row>
    <row r="70" spans="1:6" ht="15.75" thickBot="1" x14ac:dyDescent="0.3">
      <c r="A70" s="9"/>
      <c r="B70" s="22"/>
      <c r="C70" s="27"/>
      <c r="D70" s="16"/>
    </row>
    <row r="71" spans="1:6" ht="28.9" customHeight="1" x14ac:dyDescent="0.25">
      <c r="A71" s="13" t="s">
        <v>24</v>
      </c>
      <c r="B71" s="44" t="s">
        <v>49</v>
      </c>
      <c r="C71" s="48"/>
      <c r="D71" s="37">
        <v>0</v>
      </c>
    </row>
    <row r="72" spans="1:6" x14ac:dyDescent="0.25">
      <c r="A72" s="7"/>
      <c r="C72" s="26"/>
      <c r="D72" s="14"/>
    </row>
    <row r="73" spans="1:6" x14ac:dyDescent="0.25">
      <c r="A73" s="7"/>
      <c r="B73" s="28" t="s">
        <v>35</v>
      </c>
      <c r="C73" s="98"/>
      <c r="D73" s="14"/>
    </row>
    <row r="74" spans="1:6" ht="30" x14ac:dyDescent="0.25">
      <c r="A74" s="7"/>
      <c r="B74" s="29" t="s">
        <v>32</v>
      </c>
      <c r="C74" s="98"/>
      <c r="D74" s="14"/>
    </row>
    <row r="75" spans="1:6" ht="15.75" thickBot="1" x14ac:dyDescent="0.3">
      <c r="A75" s="9"/>
      <c r="B75" s="22"/>
      <c r="C75" s="27"/>
      <c r="D75" s="16"/>
    </row>
    <row r="76" spans="1:6" s="20" customFormat="1" ht="30" customHeight="1" x14ac:dyDescent="0.25">
      <c r="A76" s="13" t="s">
        <v>25</v>
      </c>
      <c r="B76" s="44" t="s">
        <v>69</v>
      </c>
      <c r="C76" s="48"/>
      <c r="D76" s="37">
        <v>0</v>
      </c>
      <c r="F76"/>
    </row>
    <row r="77" spans="1:6" ht="15" customHeight="1" x14ac:dyDescent="0.25">
      <c r="A77" s="31"/>
      <c r="C77" s="26"/>
      <c r="D77" s="14"/>
    </row>
    <row r="78" spans="1:6" x14ac:dyDescent="0.25">
      <c r="A78" s="7"/>
      <c r="B78" s="28" t="s">
        <v>35</v>
      </c>
      <c r="C78" s="98"/>
      <c r="D78" s="14"/>
    </row>
    <row r="79" spans="1:6" ht="30" x14ac:dyDescent="0.25">
      <c r="A79" s="7"/>
      <c r="B79" s="29" t="s">
        <v>32</v>
      </c>
      <c r="C79" s="98"/>
      <c r="D79" s="14"/>
    </row>
    <row r="80" spans="1:6" ht="15.75" thickBot="1" x14ac:dyDescent="0.3">
      <c r="A80" s="9"/>
      <c r="B80" s="22"/>
      <c r="C80" s="27"/>
      <c r="D80" s="16"/>
    </row>
    <row r="81" spans="1:6" ht="14.45" customHeight="1" x14ac:dyDescent="0.25">
      <c r="A81" s="13" t="s">
        <v>56</v>
      </c>
      <c r="B81" s="44" t="s">
        <v>58</v>
      </c>
      <c r="C81" s="48"/>
      <c r="D81" s="37">
        <v>0</v>
      </c>
    </row>
    <row r="82" spans="1:6" x14ac:dyDescent="0.25">
      <c r="A82" s="7"/>
      <c r="C82" s="26"/>
      <c r="D82" s="14"/>
    </row>
    <row r="83" spans="1:6" x14ac:dyDescent="0.25">
      <c r="A83" s="7"/>
      <c r="B83" s="28" t="s">
        <v>35</v>
      </c>
      <c r="C83" s="98"/>
      <c r="D83" s="14"/>
    </row>
    <row r="84" spans="1:6" ht="30" x14ac:dyDescent="0.25">
      <c r="A84" s="7"/>
      <c r="B84" s="29" t="s">
        <v>32</v>
      </c>
      <c r="C84" s="98"/>
      <c r="D84" s="14"/>
    </row>
    <row r="85" spans="1:6" ht="15.75" thickBot="1" x14ac:dyDescent="0.3">
      <c r="A85" s="9"/>
      <c r="B85" s="41"/>
      <c r="C85" s="27"/>
      <c r="D85" s="16"/>
    </row>
    <row r="86" spans="1:6" ht="14.45" customHeight="1" x14ac:dyDescent="0.25">
      <c r="A86" s="13" t="s">
        <v>57</v>
      </c>
      <c r="B86" s="77" t="s">
        <v>59</v>
      </c>
      <c r="C86" s="78"/>
      <c r="D86" s="37">
        <v>0</v>
      </c>
    </row>
    <row r="87" spans="1:6" x14ac:dyDescent="0.25">
      <c r="A87" s="7"/>
      <c r="C87" s="26"/>
      <c r="D87" s="14"/>
    </row>
    <row r="88" spans="1:6" x14ac:dyDescent="0.25">
      <c r="A88" s="7"/>
      <c r="B88" s="28" t="s">
        <v>35</v>
      </c>
      <c r="C88" s="98"/>
      <c r="D88" s="14"/>
    </row>
    <row r="89" spans="1:6" ht="30" x14ac:dyDescent="0.25">
      <c r="A89" s="7"/>
      <c r="B89" s="29" t="s">
        <v>32</v>
      </c>
      <c r="C89" s="98"/>
      <c r="D89" s="14"/>
    </row>
    <row r="90" spans="1:6" ht="15.75" thickBot="1" x14ac:dyDescent="0.3">
      <c r="A90" s="9"/>
      <c r="B90" s="41"/>
      <c r="C90" s="27"/>
      <c r="D90" s="16"/>
    </row>
    <row r="91" spans="1:6" s="20" customFormat="1" ht="14.45" customHeight="1" x14ac:dyDescent="0.25">
      <c r="A91" s="13" t="s">
        <v>63</v>
      </c>
      <c r="B91" s="44" t="s">
        <v>62</v>
      </c>
      <c r="C91" s="48"/>
      <c r="D91" s="37">
        <v>0</v>
      </c>
      <c r="F91"/>
    </row>
    <row r="92" spans="1:6" ht="15" customHeight="1" x14ac:dyDescent="0.25">
      <c r="A92" s="7"/>
      <c r="C92" s="26"/>
      <c r="D92" s="14"/>
    </row>
    <row r="93" spans="1:6" x14ac:dyDescent="0.25">
      <c r="A93" s="7"/>
      <c r="B93" s="28" t="s">
        <v>35</v>
      </c>
      <c r="C93" s="98"/>
      <c r="D93" s="14"/>
    </row>
    <row r="94" spans="1:6" ht="30" x14ac:dyDescent="0.25">
      <c r="A94" s="7"/>
      <c r="B94" s="29" t="s">
        <v>32</v>
      </c>
      <c r="C94" s="98"/>
      <c r="D94" s="14"/>
    </row>
    <row r="95" spans="1:6" ht="15.75" thickBot="1" x14ac:dyDescent="0.3">
      <c r="A95" s="9"/>
      <c r="B95" s="41"/>
      <c r="C95" s="27"/>
      <c r="D95" s="16"/>
    </row>
    <row r="96" spans="1:6" x14ac:dyDescent="0.25">
      <c r="A96" s="13" t="s">
        <v>71</v>
      </c>
      <c r="B96" s="44" t="s">
        <v>72</v>
      </c>
      <c r="C96" s="45"/>
      <c r="D96" s="37">
        <v>0</v>
      </c>
    </row>
    <row r="97" spans="1:4" x14ac:dyDescent="0.25">
      <c r="A97" s="31"/>
      <c r="C97" s="26"/>
      <c r="D97" s="14"/>
    </row>
    <row r="98" spans="1:4" x14ac:dyDescent="0.25">
      <c r="A98" s="7"/>
      <c r="B98" s="28" t="s">
        <v>35</v>
      </c>
      <c r="C98" s="98"/>
      <c r="D98" s="14"/>
    </row>
    <row r="99" spans="1:4" ht="30" x14ac:dyDescent="0.25">
      <c r="A99" s="7"/>
      <c r="B99" s="29" t="s">
        <v>32</v>
      </c>
      <c r="C99" s="98"/>
      <c r="D99" s="14"/>
    </row>
    <row r="100" spans="1:4" ht="15.75" thickBot="1" x14ac:dyDescent="0.3">
      <c r="A100" s="9"/>
      <c r="B100" s="42"/>
      <c r="C100" s="27"/>
      <c r="D100" s="16"/>
    </row>
    <row r="101" spans="1:4" ht="15.6" customHeight="1" x14ac:dyDescent="0.25">
      <c r="A101" s="13" t="s">
        <v>16</v>
      </c>
      <c r="B101" s="44" t="s">
        <v>64</v>
      </c>
      <c r="C101" s="45"/>
      <c r="D101" s="37">
        <v>0</v>
      </c>
    </row>
    <row r="102" spans="1:4" x14ac:dyDescent="0.25">
      <c r="A102" s="7"/>
      <c r="C102" s="26"/>
      <c r="D102" s="14"/>
    </row>
    <row r="103" spans="1:4" x14ac:dyDescent="0.25">
      <c r="A103" s="7"/>
      <c r="B103" s="28" t="s">
        <v>35</v>
      </c>
      <c r="C103" s="98"/>
      <c r="D103" s="14"/>
    </row>
    <row r="104" spans="1:4" ht="30" x14ac:dyDescent="0.25">
      <c r="A104" s="7"/>
      <c r="B104" s="29" t="s">
        <v>32</v>
      </c>
      <c r="C104" s="98"/>
      <c r="D104" s="14"/>
    </row>
    <row r="105" spans="1:4" ht="15.75" thickBot="1" x14ac:dyDescent="0.3">
      <c r="A105" s="9"/>
      <c r="B105" s="22"/>
      <c r="C105" s="27"/>
      <c r="D105" s="16"/>
    </row>
    <row r="106" spans="1:4" ht="16.149999999999999" customHeight="1" x14ac:dyDescent="0.25">
      <c r="A106" s="13" t="s">
        <v>26</v>
      </c>
      <c r="B106" s="44" t="s">
        <v>38</v>
      </c>
      <c r="C106" s="48"/>
      <c r="D106" s="37">
        <v>0</v>
      </c>
    </row>
    <row r="107" spans="1:4" x14ac:dyDescent="0.25">
      <c r="A107" s="7"/>
      <c r="C107" s="26"/>
      <c r="D107" s="14"/>
    </row>
    <row r="108" spans="1:4" ht="45" x14ac:dyDescent="0.25">
      <c r="A108" s="7"/>
      <c r="B108" s="29" t="s">
        <v>15</v>
      </c>
      <c r="C108" s="98"/>
      <c r="D108" s="14"/>
    </row>
    <row r="109" spans="1:4" ht="30" x14ac:dyDescent="0.25">
      <c r="A109" s="7"/>
      <c r="B109" s="29" t="s">
        <v>33</v>
      </c>
      <c r="C109" s="98"/>
      <c r="D109" s="14"/>
    </row>
    <row r="110" spans="1:4" ht="15.75" thickBot="1" x14ac:dyDescent="0.3">
      <c r="A110" s="9"/>
      <c r="B110" s="22"/>
      <c r="C110" s="27"/>
      <c r="D110" s="16"/>
    </row>
    <row r="111" spans="1:4" x14ac:dyDescent="0.25">
      <c r="A111" s="13" t="s">
        <v>71</v>
      </c>
      <c r="B111" s="44" t="s">
        <v>74</v>
      </c>
      <c r="C111" s="45"/>
      <c r="D111" s="37">
        <v>0</v>
      </c>
    </row>
    <row r="112" spans="1:4" x14ac:dyDescent="0.25">
      <c r="A112" s="31"/>
      <c r="C112" s="26"/>
      <c r="D112" s="14"/>
    </row>
    <row r="113" spans="1:4" x14ac:dyDescent="0.25">
      <c r="A113" s="7"/>
      <c r="B113" s="28" t="s">
        <v>35</v>
      </c>
      <c r="C113" s="98"/>
      <c r="D113" s="14"/>
    </row>
    <row r="114" spans="1:4" ht="30" x14ac:dyDescent="0.25">
      <c r="A114" s="7"/>
      <c r="B114" s="29" t="s">
        <v>32</v>
      </c>
      <c r="C114" s="98"/>
      <c r="D114" s="14"/>
    </row>
    <row r="115" spans="1:4" ht="15.75" thickBot="1" x14ac:dyDescent="0.3">
      <c r="A115" s="9"/>
      <c r="B115" s="43"/>
      <c r="C115" s="27"/>
      <c r="D115" s="16"/>
    </row>
    <row r="116" spans="1:4" x14ac:dyDescent="0.25">
      <c r="A116" s="5"/>
      <c r="B116" s="59"/>
      <c r="C116" s="48"/>
      <c r="D116" s="91">
        <f>SUM(D106,D101,D91,D86,D81,D76,D71,D66,D61,D51,D46,D41,D36,D11,D111,D96)</f>
        <v>0</v>
      </c>
    </row>
    <row r="117" spans="1:4" ht="29.45" customHeight="1" x14ac:dyDescent="0.25">
      <c r="A117" s="7"/>
      <c r="B117" s="60" t="s">
        <v>17</v>
      </c>
      <c r="C117" s="61"/>
      <c r="D117" s="92"/>
    </row>
    <row r="118" spans="1:4" ht="15.75" thickBot="1" x14ac:dyDescent="0.3">
      <c r="A118" s="9"/>
      <c r="B118" s="62"/>
      <c r="C118" s="55"/>
      <c r="D118" s="93"/>
    </row>
    <row r="119" spans="1:4" x14ac:dyDescent="0.25">
      <c r="A119" s="17"/>
      <c r="B119" s="63" t="s">
        <v>30</v>
      </c>
      <c r="C119" s="48"/>
      <c r="D119" s="91">
        <f>D116*A120/100</f>
        <v>0</v>
      </c>
    </row>
    <row r="120" spans="1:4" x14ac:dyDescent="0.25">
      <c r="A120" s="4" t="s">
        <v>28</v>
      </c>
      <c r="B120" s="57" t="s">
        <v>29</v>
      </c>
      <c r="C120" s="58"/>
      <c r="D120" s="94"/>
    </row>
    <row r="121" spans="1:4" x14ac:dyDescent="0.25">
      <c r="A121" s="7"/>
      <c r="B121" s="57" t="s">
        <v>18</v>
      </c>
      <c r="C121" s="58"/>
      <c r="D121" s="94"/>
    </row>
    <row r="122" spans="1:4" ht="15.75" thickBot="1" x14ac:dyDescent="0.3">
      <c r="A122" s="9"/>
      <c r="B122" s="54" t="s">
        <v>19</v>
      </c>
      <c r="C122" s="55"/>
      <c r="D122" s="95"/>
    </row>
    <row r="123" spans="1:4" x14ac:dyDescent="0.25">
      <c r="A123" s="5"/>
      <c r="B123" s="56"/>
      <c r="C123" s="48"/>
      <c r="D123" s="91">
        <f>D119+D116</f>
        <v>0</v>
      </c>
    </row>
    <row r="124" spans="1:4" ht="45" customHeight="1" x14ac:dyDescent="0.25">
      <c r="A124" s="7"/>
      <c r="B124" s="60" t="s">
        <v>27</v>
      </c>
      <c r="C124" s="58"/>
      <c r="D124" s="96"/>
    </row>
    <row r="125" spans="1:4" ht="42.6" customHeight="1" thickBot="1" x14ac:dyDescent="0.3">
      <c r="A125" s="1"/>
      <c r="B125" s="62"/>
      <c r="C125" s="55"/>
      <c r="D125" s="97"/>
    </row>
    <row r="126" spans="1:4" x14ac:dyDescent="0.25">
      <c r="A126" s="2"/>
      <c r="B126" s="64"/>
      <c r="C126" s="65"/>
      <c r="D126" s="91">
        <f>D123*0.22</f>
        <v>0</v>
      </c>
    </row>
    <row r="127" spans="1:4" x14ac:dyDescent="0.25">
      <c r="A127" s="3"/>
      <c r="B127" s="60" t="s">
        <v>20</v>
      </c>
      <c r="C127" s="58"/>
      <c r="D127" s="96"/>
    </row>
    <row r="128" spans="1:4" ht="15.75" thickBot="1" x14ac:dyDescent="0.3">
      <c r="A128" s="1"/>
      <c r="B128" s="62"/>
      <c r="C128" s="55"/>
      <c r="D128" s="97"/>
    </row>
    <row r="129" spans="1:7" ht="45" customHeight="1" x14ac:dyDescent="0.25">
      <c r="A129" s="2"/>
      <c r="B129" s="64"/>
      <c r="C129" s="65"/>
      <c r="D129" s="91">
        <f>D123+D126</f>
        <v>0</v>
      </c>
      <c r="G129" s="40"/>
    </row>
    <row r="130" spans="1:7" ht="45" customHeight="1" x14ac:dyDescent="0.25">
      <c r="A130" s="3"/>
      <c r="B130" s="60" t="s">
        <v>21</v>
      </c>
      <c r="C130" s="58"/>
      <c r="D130" s="96"/>
    </row>
    <row r="131" spans="1:7" ht="15.75" thickBot="1" x14ac:dyDescent="0.3">
      <c r="A131" s="1"/>
      <c r="B131" s="22"/>
      <c r="C131" s="25"/>
      <c r="D131" s="97"/>
    </row>
    <row r="132" spans="1:7" x14ac:dyDescent="0.25">
      <c r="A132" s="68" t="s">
        <v>40</v>
      </c>
      <c r="B132" s="69"/>
      <c r="C132" s="69"/>
      <c r="D132" s="69"/>
    </row>
    <row r="133" spans="1:7" x14ac:dyDescent="0.25">
      <c r="A133" s="66" t="s">
        <v>22</v>
      </c>
      <c r="B133" s="67"/>
      <c r="C133" s="67"/>
      <c r="D133" s="67"/>
    </row>
    <row r="134" spans="1:7" ht="48" customHeight="1" x14ac:dyDescent="0.25">
      <c r="A134" s="81" t="s">
        <v>70</v>
      </c>
      <c r="B134" s="81"/>
      <c r="C134" s="81"/>
      <c r="D134" s="81"/>
    </row>
    <row r="135" spans="1:7" ht="45" customHeight="1" x14ac:dyDescent="0.25">
      <c r="A135" s="46" t="s">
        <v>39</v>
      </c>
      <c r="B135" s="46"/>
      <c r="C135" s="46"/>
      <c r="D135" s="46"/>
    </row>
  </sheetData>
  <sheetProtection algorithmName="SHA-512" hashValue="YMTQJ7DRvfoNaqVq0fnyiHSdYt6DjwH+QqhEF1FfKc/fX/jFVxHdz5wIN6xBBptG5P7Il0Fuc4NU9t3WiV3UmQ==" saltValue="mNUq6Ffu3dOoDq+pkVWBtQ==" spinCount="100000" sheet="1" objects="1" scenarios="1"/>
  <mergeCells count="60">
    <mergeCell ref="A134:D134"/>
    <mergeCell ref="B76:C76"/>
    <mergeCell ref="B11:C11"/>
    <mergeCell ref="B41:C41"/>
    <mergeCell ref="B46:C46"/>
    <mergeCell ref="B51:C51"/>
    <mergeCell ref="B15:C15"/>
    <mergeCell ref="B53:C53"/>
    <mergeCell ref="B20:C20"/>
    <mergeCell ref="B21:C21"/>
    <mergeCell ref="B31:C31"/>
    <mergeCell ref="B22:C22"/>
    <mergeCell ref="B23:C23"/>
    <mergeCell ref="B24:C24"/>
    <mergeCell ref="B25:C25"/>
    <mergeCell ref="B27:C27"/>
    <mergeCell ref="B1:C1"/>
    <mergeCell ref="B2:C2"/>
    <mergeCell ref="B10:C10"/>
    <mergeCell ref="B106:C106"/>
    <mergeCell ref="B57:C57"/>
    <mergeCell ref="B101:C101"/>
    <mergeCell ref="B61:C61"/>
    <mergeCell ref="B66:C66"/>
    <mergeCell ref="B71:C71"/>
    <mergeCell ref="B81:C81"/>
    <mergeCell ref="B86:C86"/>
    <mergeCell ref="B91:C91"/>
    <mergeCell ref="B96:C96"/>
    <mergeCell ref="B26:C26"/>
    <mergeCell ref="D126:D128"/>
    <mergeCell ref="B126:C126"/>
    <mergeCell ref="D129:D131"/>
    <mergeCell ref="A133:D133"/>
    <mergeCell ref="A132:D132"/>
    <mergeCell ref="B127:C127"/>
    <mergeCell ref="B128:C128"/>
    <mergeCell ref="B129:C129"/>
    <mergeCell ref="B130:C130"/>
    <mergeCell ref="B118:C118"/>
    <mergeCell ref="B119:C119"/>
    <mergeCell ref="B120:C120"/>
    <mergeCell ref="B124:C124"/>
    <mergeCell ref="B125:C125"/>
    <mergeCell ref="B111:C111"/>
    <mergeCell ref="A135:D135"/>
    <mergeCell ref="B36:C36"/>
    <mergeCell ref="B13:C13"/>
    <mergeCell ref="B16:C16"/>
    <mergeCell ref="B17:C17"/>
    <mergeCell ref="B18:C18"/>
    <mergeCell ref="B19:C19"/>
    <mergeCell ref="D116:D118"/>
    <mergeCell ref="D119:D122"/>
    <mergeCell ref="D123:D125"/>
    <mergeCell ref="B122:C122"/>
    <mergeCell ref="B123:C123"/>
    <mergeCell ref="B121:C121"/>
    <mergeCell ref="B116:C116"/>
    <mergeCell ref="B117:C117"/>
  </mergeCells>
  <dataValidations count="1">
    <dataValidation type="custom" allowBlank="1" showInputMessage="1" showErrorMessage="1" errorTitle="Preverite vnos" error="Cena/e.m je po Navodilih 4.1.4 potrebno vnesti na dve decimalni mesti zaokroženo." sqref="D41 D46 D51 D53 D57 D61 D66 D71 D76 D101 D106 D11 D13 D31 D36 D81 D86 D91 D96 D111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2021-09-21T10:56:34Z</cp:lastPrinted>
  <dcterms:created xsi:type="dcterms:W3CDTF">2017-10-18T10:55:40Z</dcterms:created>
  <dcterms:modified xsi:type="dcterms:W3CDTF">2022-03-01T10:48:00Z</dcterms:modified>
</cp:coreProperties>
</file>